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8DF5ABE-679F-4885-8D2E-5FA926A9E04E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17.08.2026." sheetId="1" r:id="rId1"/>
    <sheet name="18.08.2026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" l="1"/>
  <c r="C17" i="2"/>
  <c r="C46" i="1"/>
  <c r="C17" i="1"/>
</calcChain>
</file>

<file path=xl/sharedStrings.xml><?xml version="1.0" encoding="utf-8"?>
<sst xmlns="http://schemas.openxmlformats.org/spreadsheetml/2006/main" count="156" uniqueCount="77">
  <si>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</si>
  <si>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</si>
  <si>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</si>
  <si>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</si>
  <si>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</si>
  <si>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</si>
  <si>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</si>
  <si>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</si>
  <si>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</si>
  <si>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</si>
  <si>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</si>
  <si>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</si>
  <si>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</si>
  <si>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</si>
  <si>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</si>
  <si>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</si>
  <si>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</si>
  <si>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</si>
  <si>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</si>
  <si>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</si>
  <si>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</si>
  <si>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</si>
  <si>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</si>
  <si>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</si>
  <si>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</si>
  <si>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</si>
  <si>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</si>
  <si>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</si>
  <si>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</si>
  <si>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</si>
  <si>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</si>
  <si>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</si>
  <si>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</si>
  <si>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</si>
  <si>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</si>
  <si>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</si>
  <si>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</si>
  <si>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</si>
  <si>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</si>
  <si>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</si>
  <si>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</si>
  <si>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</si>
  <si>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</si>
  <si>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</si>
  <si>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</si>
  <si>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</si>
  <si>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>Lek van ugovora</t>
  </si>
  <si>
    <t>13.</t>
  </si>
  <si>
    <t>Reagensi</t>
  </si>
  <si>
    <t>14.</t>
  </si>
  <si>
    <t>15.</t>
  </si>
  <si>
    <t xml:space="preserve">Ostali mat.trošak </t>
  </si>
  <si>
    <t>16.</t>
  </si>
  <si>
    <t>Otpremnina,ugovor o delu,invalidi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</si>
  <si>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</si>
  <si>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</si>
  <si>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</si>
  <si>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</si>
  <si>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</si>
  <si>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</si>
  <si>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</si>
  <si>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</si>
  <si>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</si>
  <si>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</si>
  <si>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</si>
  <si>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</si>
  <si>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</si>
  <si>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</si>
  <si>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</si>
  <si>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</si>
  <si>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</si>
  <si>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</si>
  <si>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</si>
  <si>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</si>
  <si>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</si>
  <si>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17.08.2026.</t>
  </si>
  <si>
    <t>18.08.2026.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</si>
</sst>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8B48F9-A365-4D8D-87B0-A4530CC1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D9EA7FC-18F3-4CEF-9908-7A61900F9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BB40EE8-BD1B-48B8-9A93-EE2EB7F20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69A0D4-0D39-4E9E-B1CC-4C430D74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13910423.16</v>
      </c>
    </row>
    <row r="11" spans="1:3" ht="15" thickBot="1" x14ac:dyDescent="0.35">
      <c r="A11" s="13" t="s">
        <v>9</v>
      </c>
      <c r="B11" s="14" t="s">
        <v>10</v>
      </c>
      <c r="C11" s="15">
        <v>107796341.63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2189</v>
      </c>
    </row>
    <row r="15" spans="1:3" ht="15" thickBot="1" x14ac:dyDescent="0.35">
      <c r="A15" s="13" t="s">
        <v>17</v>
      </c>
      <c r="B15" s="14" t="s">
        <v>18</v>
      </c>
      <c r="C15" s="15">
        <v>18151</v>
      </c>
    </row>
    <row r="16" spans="1:3" ht="15" thickBot="1" x14ac:dyDescent="0.35">
      <c r="A16" s="10" t="s">
        <v>19</v>
      </c>
      <c r="B16" s="11" t="s">
        <v>20</v>
      </c>
      <c r="C16" s="16">
        <v>107798077.63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13929027.159999996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104600627.44</v>
      </c>
    </row>
    <row r="21" spans="1:3" ht="15" thickBot="1" x14ac:dyDescent="0.35">
      <c r="A21" s="10" t="s">
        <v>25</v>
      </c>
      <c r="B21" s="11" t="s">
        <v>26</v>
      </c>
      <c r="C21" s="16">
        <v>742500</v>
      </c>
    </row>
    <row r="22" spans="1:3" ht="15" thickBot="1" x14ac:dyDescent="0.35">
      <c r="A22" s="17" t="s">
        <v>27</v>
      </c>
      <c r="B22" s="18" t="s">
        <v>28</v>
      </c>
      <c r="C22" s="19">
        <v>1736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1391940</v>
      </c>
    </row>
    <row r="29" spans="1:3" ht="15" thickBot="1" x14ac:dyDescent="0.35">
      <c r="A29" s="17" t="s">
        <v>41</v>
      </c>
      <c r="B29" s="18" t="s">
        <v>42</v>
      </c>
      <c r="C29" s="19">
        <v>74514</v>
      </c>
    </row>
    <row r="30" spans="1:3" ht="15" thickBot="1" x14ac:dyDescent="0.35">
      <c r="A30" s="17" t="s">
        <v>43</v>
      </c>
      <c r="B30" s="18" t="s">
        <v>44</v>
      </c>
      <c r="C30" s="16">
        <v>812784.19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173976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2" t="s">
        <v>74</v>
      </c>
      <c r="B46" s="33"/>
      <c r="C46" s="36">
        <f>SUM(C20:C45)</f>
        <v>107798077.63</v>
      </c>
    </row>
    <row r="47" spans="1:3" ht="15" thickBot="1" x14ac:dyDescent="0.35">
      <c r="A47" s="34"/>
      <c r="B47" s="35"/>
      <c r="C47" s="37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D20C-92F5-4769-98E5-E10FD7F4504C}">
  <dimension ref="A1:C47"/>
  <sheetViews>
    <sheetView tabSelected="1" topLeftCell="A25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3"/>
      <c r="B1" s="1"/>
      <c r="C1" s="2"/>
    </row>
    <row r="2" spans="1:3" x14ac:dyDescent="0.3">
      <c r="A2" s="24"/>
      <c r="B2" s="3" t="s">
        <v>0</v>
      </c>
      <c r="C2" s="4"/>
    </row>
    <row r="3" spans="1:3" x14ac:dyDescent="0.3">
      <c r="A3" s="24"/>
      <c r="B3" s="5" t="s">
        <v>1</v>
      </c>
      <c r="C3" s="4"/>
    </row>
    <row r="4" spans="1:3" x14ac:dyDescent="0.3">
      <c r="A4" s="24"/>
      <c r="B4" s="5" t="s">
        <v>2</v>
      </c>
      <c r="C4" s="4"/>
    </row>
    <row r="5" spans="1:3" x14ac:dyDescent="0.3">
      <c r="A5" s="24"/>
      <c r="B5" s="5" t="s">
        <v>3</v>
      </c>
      <c r="C5" s="4"/>
    </row>
    <row r="6" spans="1:3" x14ac:dyDescent="0.3">
      <c r="A6" s="24"/>
      <c r="B6" s="5" t="s">
        <v>4</v>
      </c>
      <c r="C6" s="4"/>
    </row>
    <row r="7" spans="1:3" ht="15" thickBot="1" x14ac:dyDescent="0.35">
      <c r="A7" s="25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6" t="s">
        <v>6</v>
      </c>
      <c r="B9" s="27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13929027.16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15769</v>
      </c>
    </row>
    <row r="16" spans="1:3" ht="15" thickBot="1" x14ac:dyDescent="0.35">
      <c r="A16" s="10" t="s">
        <v>19</v>
      </c>
      <c r="B16" s="11" t="s">
        <v>20</v>
      </c>
      <c r="C16" s="16">
        <v>84891.83</v>
      </c>
    </row>
    <row r="17" spans="1:3" ht="15" customHeight="1" thickBot="1" x14ac:dyDescent="0.35">
      <c r="A17" s="28" t="s">
        <v>21</v>
      </c>
      <c r="B17" s="29"/>
      <c r="C17" s="12">
        <f>C10+C11+C12+C13+C14+C15-C16</f>
        <v>13859904.33</v>
      </c>
    </row>
    <row r="18" spans="1:3" ht="15" thickBot="1" x14ac:dyDescent="0.35">
      <c r="A18" s="8"/>
    </row>
    <row r="19" spans="1:3" ht="14.4" customHeight="1" x14ac:dyDescent="0.3">
      <c r="A19" s="30" t="s">
        <v>22</v>
      </c>
      <c r="B19" s="31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84891.93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2" t="s">
        <v>74</v>
      </c>
      <c r="B46" s="33"/>
      <c r="C46" s="36">
        <f>SUM(C20:C45)</f>
        <v>84891.93</v>
      </c>
    </row>
    <row r="47" spans="1:3" ht="15" thickBot="1" x14ac:dyDescent="0.35">
      <c r="A47" s="34"/>
      <c r="B47" s="35"/>
      <c r="C47" s="37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17.08.2026.</vt:lpstr>
      <vt:lpstr>18.08.2026.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2026-08-19T06:30:33Z</dcterms:modified>
</cp:coreProperties>
</file>